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<sst xmlns="http://schemas.openxmlformats.org/spreadsheetml/2006/main" count="1197" uniqueCount="430">
  <si>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</si>
  <si>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</si>
  <si>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</si>
  <si>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</si>
  <si>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</si>
  <si>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</si>
  <si>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</si>
  <si>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</si>
  <si>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</si>
  <si>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</si>
  <si>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</si>
  <si>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</si>
  <si>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</si>
  <si>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</si>
  <si>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</si>
  <si>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</si>
  <si>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</si>
  <si>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</si>
  <si>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</si>
  <si>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</si>
  <si>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</si>
  <si>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</si>
  <si>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</si>
  <si>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</si>
  <si>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</si>
  <si>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</si>
  <si>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</si>
  <si>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</si>
  <si>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</si>
  <si>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</si>
  <si>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</si>
  <si>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</si>
  <si>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</si>
  <si>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</si>
  <si>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</si>
  <si>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</si>
  <si>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</si>
  <si>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</si>
  <si>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</si>
  <si>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</si>
  <si>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</si>
  <si>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</si>
  <si>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</si>
  <si>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</si>
  <si>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</si>
  <si>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</si>
  <si>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</si>
  <si>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</si>
  <si>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</si>
  <si>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</si>
  <si>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</si>
  <si>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</si>
  <si>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</si>
  <si>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</si>
  <si>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</si>
  <si>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</si>
  <si>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</si>
  <si>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</si>
  <si>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</si>
  <si>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</si>
  <si>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</si>
  <si>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</si>
  <si>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</si>
  <si>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</si>
  <si>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</si>
  <si>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</si>
  <si>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</si>
  <si>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</si>
  <si>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</si>
  <si>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</si>
  <si>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</si>
  <si>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</si>
  <si>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</si>
  <si>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</si>
  <si>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</si>
  <si>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</si>
  <si>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</si>
  <si>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</si>
  <si>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</si>
  <si>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</si>
  <si>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</si>
  <si>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</si>
  <si>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</si>
  <si>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</si>
  <si>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</si>
  <si>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</si>
  <si>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</si>
  <si>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</si>
  <si>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</si>
  <si>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</si>
  <si>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</si>
  <si>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</si>
  <si>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</si>
  <si>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</si>
  <si>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</si>
  <si>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</si>
  <si>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</si>
  <si>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</si>
  <si>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</si>
  <si>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</si>
  <si>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</si>
  <si>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</si>
  <si>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</si>
  <si>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</si>
  <si>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</si>
  <si>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</si>
  <si>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</si>
  <si>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</si>
  <si>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</si>
  <si>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</si>
  <si>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</si>
  <si>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</si>
  <si>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</si>
  <si>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</si>
  <si>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</si>
  <si>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</si>
  <si>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</si>
  <si>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</si>
  <si>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</si>
  <si>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</si>
  <si>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</si>
  <si>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</si>
  <si>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</si>
  <si>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</si>
  <si>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</si>
  <si>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</si>
  <si>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</si>
  <si>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</si>
  <si>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</si>
  <si>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</si>
  <si>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</si>
  <si>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</si>
  <si>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</si>
  <si>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</si>
  <si>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</si>
  <si>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</si>
  <si>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</si>
  <si>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</si>
  <si>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</si>
  <si>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</si>
  <si>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</si>
  <si>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</si>
  <si>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</si>
  <si>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</si>
  <si>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</si>
  <si>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</si>
  <si>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</si>
  <si>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</si>
  <si>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</si>
  <si>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</si>
  <si>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</si>
  <si>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</si>
  <si>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</si>
  <si>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</si>
  <si>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</si>
  <si>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</si>
  <si>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</si>
  <si>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</si>
  <si>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</si>
  <si>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</si>
  <si>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</si>
  <si>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</si>
  <si>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</si>
  <si>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</si>
  <si>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</si>
  <si>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</si>
  <si>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</si>
  <si>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</si>
  <si>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</si>
  <si>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</si>
  <si>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</si>
  <si>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</si>
  <si>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</si>
  <si>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</si>
  <si>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</si>
  <si>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</si>
  <si>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</si>
  <si>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</si>
  <si>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</si>
  <si>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</si>
  <si>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</si>
  <si>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</si>
  <si>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</si>
  <si>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</si>
  <si>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</si>
  <si>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</si>
  <si>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</si>
  <si>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</si>
  <si>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</si>
  <si>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</si>
  <si>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</si>
  <si>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</si>
  <si>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</si>
  <si>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</si>
  <si>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</si>
  <si>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</si>
  <si>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</si>
  <si>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</si>
  <si>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</si>
  <si>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</si>
  <si>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</si>
  <si>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</si>
  <si>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</si>
  <si>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</si>
  <si>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</si>
  <si>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</si>
  <si>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</si>
  <si>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</si>
  <si>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</si>
  <si>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</si>
  <si>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</si>
  <si>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</si>
  <si>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</si>
  <si>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</si>
  <si>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</si>
  <si>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</si>
  <si>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</si>
  <si>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</si>
  <si>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</si>
  <si>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</si>
  <si>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</si>
  <si>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</si>
  <si>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</si>
  <si>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</si>
  <si>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</si>
  <si>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</si>
  <si>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</si>
  <si>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</si>
  <si>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</si>
  <si>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</si>
  <si>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</si>
  <si>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</si>
  <si>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</si>
  <si>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</si>
  <si>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</si>
  <si>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</si>
  <si>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</si>
  <si>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</si>
  <si>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</si>
  <si>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</si>
  <si>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</si>
  <si>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</si>
  <si>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</si>
  <si>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</si>
  <si>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</si>
  <si>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</si>
  <si>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</si>
  <si>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</si>
  <si>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</si>
  <si>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</si>
  <si>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</si>
  <si>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</si>
  <si>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</si>
  <si>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</si>
  <si>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</si>
  <si>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</si>
  <si>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</si>
  <si>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</si>
  <si>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</si>
  <si>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</si>
  <si>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</si>
  <si>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</si>
  <si>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</si>
  <si>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</si>
  <si>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</si>
  <si>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</si>
  <si>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</si>
  <si>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</si>
  <si>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</si>
  <si>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</si>
  <si>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</si>
  <si>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</si>
  <si>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</si>
  <si>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</si>
  <si>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</si>
  <si>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</si>
  <si>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</si>
  <si>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</si>
  <si>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</si>
  <si>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</si>
  <si>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</si>
  <si>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</si>
  <si>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</si>
  <si>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</si>
  <si>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</si>
  <si>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</si>
  <si>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</si>
  <si>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</si>
  <si>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</si>
  <si>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</si>
  <si>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</si>
  <si>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</si>
  <si>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</si>
  <si>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</si>
  <si>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</si>
  <si>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</si>
  <si>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</si>
  <si>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</si>
  <si>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</si>
  <si>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</si>
  <si>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</si>
  <si>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</si>
  <si>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</si>
  <si>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</si>
  <si>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</si>
  <si>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</si>
  <si>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</si>
  <si>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</si>
  <si>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</si>
  <si>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</si>
  <si>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</si>
  <si>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</si>
  <si>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</si>
  <si>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</si>
  <si>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</si>
  <si>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</si>
  <si>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</si>
  <si>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</si>
  <si>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</si>
  <si>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</si>
  <si>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</si>
  <si>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</si>
  <si>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</si>
  <si>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</si>
  <si>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</si>
  <si>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</si>
  <si>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</si>
  <si>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</si>
  <si>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</si>
  <si>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</si>
  <si>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</si>
  <si>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</si>
  <si>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</si>
  <si>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</si>
  <si>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</si>
  <si>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</si>
  <si>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</si>
  <si>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</si>
  <si>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</si>
  <si>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</si>
  <si>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</si>
  <si>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</si>
  <si>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</si>
  <si>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</si>
  <si>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</si>
  <si>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</si>
  <si>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</si>
  <si>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</si>
  <si>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</si>
  <si>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</si>
  <si>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</si>
  <si>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</si>
  <si>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</si>
  <si>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</si>
  <si>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</si>
  <si>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</si>
  <si>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</si>
  <si>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</si>
  <si>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</si>
  <si>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</si>
  <si>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</si>
  <si>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</si>
  <si>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</si>
  <si>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</si>
  <si>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</si>
  <si>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</si>
  <si>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</si>
  <si>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</si>
  <si>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</si>
  <si>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</si>
  <si>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</si>
  <si>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</si>
  <si>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</si>
  <si>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</si>
  <si>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</si>
  <si>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</si>
  <si>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</si>
  <si>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</si>
  <si>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</si>
  <si>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</si>
  <si>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</si>
  <si>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</si>
  <si>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</si>
  <si>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</si>
  <si>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</si>
  <si>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</si>
  <si>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</si>
  <si>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</si>
  <si>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</si>
  <si>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</si>
  <si>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</si>
  <si>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</si>
  <si>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</si>
  <si>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</si>
  <si>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</si>
  <si>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</si>
  <si>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</si>
  <si>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</si>
  <si>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</si>
  <si>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</si>
  <si>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</si>
  <si>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</si>
  <si>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</si>
  <si>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</si>
  <si>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</si>
  <si>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</si>
  <si>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</si>
  <si>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ТМГ</t>
  </si>
  <si>
    <t>КЛ</t>
  </si>
  <si>
    <t>Оплачен полностью</t>
  </si>
  <si>
    <t>С</t>
  </si>
  <si>
    <t>O_N_Гж_24_ТП_7182</t>
  </si>
  <si>
    <t xml:space="preserve">Строительство трансформаторной подстанции, строительство ЛЭП-10 кВ, строительство ЛЭП-0.4 кВ в соответствии с договором на ТП № 4-34-24-2164 г. Геленджик 
</t>
  </si>
  <si>
    <t>ЭПУ для эксплуатации здания гостиницы</t>
  </si>
  <si>
    <t>353466, Краснодарский край, г Геленджик, ул Тенистая, дом № 30, 23:40:0401003:2</t>
  </si>
  <si>
    <t>№ 4-34-24-2164 от 07.08.2024</t>
  </si>
  <si>
    <t>"Коммутационный аппарат, расположенный в к/я-0,4 кВ запитанный проектируемой КЛ-0,4 кВ" от БКТП-проектируемой" (ПС 110/10 "Тонкий мыс", ТМ-2)</t>
  </si>
  <si>
    <t>БКТП</t>
  </si>
  <si>
    <t>КЛ-10 кВ от РУ-10 кВ РП 3-11 до РУ-10 кВ проектируемой БКТП</t>
  </si>
  <si>
    <t>3х(1х240)</t>
  </si>
  <si>
    <t>2КЛ-0,4 кВ от РУ-0,4 кВ проектируемой БКТП</t>
  </si>
  <si>
    <t>4х240</t>
  </si>
  <si>
    <t>Строительство БКТП, КЛ-10 кВ, 2КЛ-0,4 кВ</t>
  </si>
  <si>
    <t>БКТП 1х630 кВА, КЛ-10 кВ протяженность линии 0,91 км (кабель марки АПвПу2г 3х(1х240) мм2), 2КЛ-0,4 кВ кВ протяженность линии 0,05 км (кабель марки АВБбШв 4х240 мм2);</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</si>
  <si>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4-34-24-2164 г. Геленджик </t>
  </si>
  <si>
    <t xml:space="preserve">Строительство трансформаторной подстанции, строительство ЛЭП-10 кВ, строительство ЛЭП-0.4 кВ в соответствии с договором на ТП № 4-34-24-2164 г. Геленджик </t>
  </si>
  <si>
    <t>2027 год</t>
  </si>
  <si>
    <t>Год раскрытия информации: 2026 год</t>
  </si>
  <si>
    <t>2028 год</t>
  </si>
  <si>
    <t>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</si>
</sst>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42" fillId="0" borderId="0" xfId="62" applyFont="1" applyAlignment="1">
      <alignment horizontal="left"/>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427</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411</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412</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-2.8202123000000001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11.5149191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5703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O_N_Гж_24_ТП_7182</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2" t="s">
        <v>409</v>
      </c>
      <c r="E22" s="183" t="s">
        <v>414</v>
      </c>
      <c r="F22" s="183" t="s">
        <v>413</v>
      </c>
      <c r="G22" s="166" t="s">
        <v>416</v>
      </c>
      <c r="H22" s="166">
        <v>0.34599999999999997</v>
      </c>
      <c r="I22" s="166">
        <v>3.5000000000000003E-2</v>
      </c>
      <c r="J22" s="166">
        <v>0.311</v>
      </c>
      <c r="K22" s="166" t="s">
        <v>401</v>
      </c>
      <c r="L22" s="166" t="s">
        <v>403</v>
      </c>
      <c r="M22" s="166" t="s">
        <v>373</v>
      </c>
      <c r="N22" s="166" t="s">
        <v>373</v>
      </c>
      <c r="O22" s="166" t="s">
        <v>373</v>
      </c>
      <c r="P22" s="166" t="s">
        <v>373</v>
      </c>
      <c r="Q22" s="166" t="s">
        <v>373</v>
      </c>
      <c r="R22" s="166" t="s">
        <v>373</v>
      </c>
      <c r="S22" s="166">
        <f>T22/1000000</f>
        <v>20.69134197</v>
      </c>
      <c r="T22" s="27">
        <v>20691341.969999999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O_N_Гж_24_ТП_7182</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181" customFormat="1" ht="43.5" customHeight="1" x14ac:dyDescent="0.25">
      <c r="A25" s="60">
        <v>1</v>
      </c>
      <c r="B25" s="60" t="s">
        <v>226</v>
      </c>
      <c r="C25" s="60" t="s">
        <v>373</v>
      </c>
      <c r="D25" s="156" t="s">
        <v>417</v>
      </c>
      <c r="E25" s="60" t="s">
        <v>226</v>
      </c>
      <c r="F25" s="60" t="s">
        <v>407</v>
      </c>
      <c r="G25" s="60" t="s">
        <v>373</v>
      </c>
      <c r="H25" s="60" t="s">
        <v>373</v>
      </c>
      <c r="I25" s="60" t="s">
        <v>373</v>
      </c>
      <c r="J25" s="60">
        <v>2025</v>
      </c>
      <c r="K25" s="60">
        <v>2025</v>
      </c>
      <c r="L25" s="60" t="s">
        <v>373</v>
      </c>
      <c r="M25" s="60">
        <v>10</v>
      </c>
      <c r="N25" s="60" t="s">
        <v>373</v>
      </c>
      <c r="O25" s="60">
        <v>0.63</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O_N_Гж_24_ТП_7182</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418</v>
      </c>
      <c r="D25" s="60" t="s">
        <v>373</v>
      </c>
      <c r="E25" s="60" t="s">
        <v>373</v>
      </c>
      <c r="F25" s="60" t="s">
        <v>226</v>
      </c>
      <c r="G25" s="60">
        <v>10</v>
      </c>
      <c r="H25" s="60" t="s">
        <v>226</v>
      </c>
      <c r="I25" s="60">
        <v>10</v>
      </c>
      <c r="J25" s="60" t="s">
        <v>373</v>
      </c>
      <c r="K25" s="60" t="s">
        <v>226</v>
      </c>
      <c r="L25" s="60">
        <v>1</v>
      </c>
      <c r="M25" s="60" t="s">
        <v>373</v>
      </c>
      <c r="N25" s="156" t="s">
        <v>419</v>
      </c>
      <c r="O25" s="60" t="s">
        <v>226</v>
      </c>
      <c r="P25" s="60" t="s">
        <v>408</v>
      </c>
      <c r="Q25" s="60" t="s">
        <v>373</v>
      </c>
      <c r="R25" s="60">
        <v>0.91</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420</v>
      </c>
      <c r="D26" s="60" t="s">
        <v>373</v>
      </c>
      <c r="E26" s="60" t="s">
        <v>373</v>
      </c>
      <c r="F26" s="60" t="s">
        <v>226</v>
      </c>
      <c r="G26" s="60">
        <v>0.4</v>
      </c>
      <c r="H26" s="60" t="s">
        <v>226</v>
      </c>
      <c r="I26" s="60">
        <v>0.4</v>
      </c>
      <c r="J26" s="60" t="s">
        <v>373</v>
      </c>
      <c r="K26" s="60" t="s">
        <v>226</v>
      </c>
      <c r="L26" s="60">
        <v>2</v>
      </c>
      <c r="M26" s="60" t="s">
        <v>373</v>
      </c>
      <c r="N26" s="156" t="s">
        <v>421</v>
      </c>
      <c r="O26" s="60" t="s">
        <v>226</v>
      </c>
      <c r="P26" s="60" t="s">
        <v>408</v>
      </c>
      <c r="Q26" s="60" t="s">
        <v>373</v>
      </c>
      <c r="R26" s="60">
        <v>0.05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O_N_Гж_24_ТП_7182</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O_N_Гж_24_ТП_7182</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O_N_Гж_24_ТП_7182</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3" zoomScale="70" zoomScaleNormal="70" zoomScaleSheetLayoutView="70" workbookViewId="0">
      <selection activeCell="E28" sqref="E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O_N_Гж_24_ТП_7182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404</v>
      </c>
      <c r="Q20" s="243"/>
      <c r="R20" s="243"/>
      <c r="S20" s="243"/>
      <c r="T20" s="247" t="s">
        <v>426</v>
      </c>
      <c r="U20" s="248"/>
      <c r="V20" s="248"/>
      <c r="W20" s="249"/>
      <c r="X20" s="247" t="s">
        <v>428</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-2.8202123000000001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-2.8202123000000001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-2.8202123000000001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-2.8202123000000001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-2.8202123000000001</v>
      </c>
      <c r="T29" s="170"/>
      <c r="U29" s="170" t="s">
        <v>373</v>
      </c>
      <c r="V29" s="170"/>
      <c r="W29" s="170" t="s">
        <v>373</v>
      </c>
      <c r="X29" s="170"/>
      <c r="Y29" s="170" t="s">
        <v>373</v>
      </c>
      <c r="Z29" s="170"/>
      <c r="AA29" s="170" t="s">
        <v>373</v>
      </c>
      <c r="AB29" s="172">
        <f t="shared" si="1"/>
        <v>0</v>
      </c>
      <c r="AC29" s="172">
        <f>D29</f>
        <v>-2.8202123000000001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0.63</v>
      </c>
      <c r="E37" s="46"/>
      <c r="F37" s="137">
        <f t="shared" si="5"/>
        <v>0</v>
      </c>
      <c r="G37" s="46"/>
      <c r="H37" s="46"/>
      <c r="I37" s="46"/>
      <c r="J37" s="46"/>
      <c r="K37" s="46"/>
      <c r="L37" s="46"/>
      <c r="M37" s="46"/>
      <c r="N37" s="46"/>
      <c r="O37" s="46"/>
      <c r="P37" s="46"/>
      <c r="Q37" s="46"/>
      <c r="R37" s="46">
        <v>0.63</v>
      </c>
      <c r="S37" s="46"/>
      <c r="T37" s="46"/>
      <c r="U37" s="46"/>
      <c r="V37" s="46"/>
      <c r="W37" s="46"/>
      <c r="X37" s="46"/>
      <c r="Y37" s="46"/>
      <c r="Z37" s="46"/>
      <c r="AA37" s="46"/>
      <c r="AB37" s="51">
        <f t="shared" si="1"/>
        <v>0</v>
      </c>
      <c r="AC37" s="51">
        <f t="shared" si="2"/>
        <v>0.63</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1.01</v>
      </c>
      <c r="E41" s="46"/>
      <c r="F41" s="137">
        <f t="shared" si="5"/>
        <v>0</v>
      </c>
      <c r="G41" s="46"/>
      <c r="H41" s="46"/>
      <c r="I41" s="46"/>
      <c r="J41" s="46"/>
      <c r="K41" s="46"/>
      <c r="L41" s="46"/>
      <c r="M41" s="170" t="s">
        <v>373</v>
      </c>
      <c r="N41" s="170"/>
      <c r="O41" s="170" t="s">
        <v>373</v>
      </c>
      <c r="P41" s="170"/>
      <c r="Q41" s="170" t="s">
        <v>373</v>
      </c>
      <c r="R41" s="170">
        <v>1.01</v>
      </c>
      <c r="S41" s="170" t="s">
        <v>373</v>
      </c>
      <c r="T41" s="170"/>
      <c r="U41" s="170" t="s">
        <v>373</v>
      </c>
      <c r="V41" s="170"/>
      <c r="W41" s="170" t="s">
        <v>373</v>
      </c>
      <c r="X41" s="170"/>
      <c r="Y41" s="170" t="s">
        <v>373</v>
      </c>
      <c r="Z41" s="170"/>
      <c r="AA41" s="170" t="s">
        <v>373</v>
      </c>
      <c r="AB41" s="51">
        <f t="shared" si="1"/>
        <v>0</v>
      </c>
      <c r="AC41" s="51">
        <f t="shared" si="2"/>
        <v>1.01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0.63</v>
      </c>
      <c r="E45" s="46"/>
      <c r="F45" s="137">
        <f t="shared" si="5"/>
        <v>0</v>
      </c>
      <c r="G45" s="46"/>
      <c r="H45" s="46"/>
      <c r="I45" s="46"/>
      <c r="J45" s="46"/>
      <c r="K45" s="46"/>
      <c r="L45" s="46"/>
      <c r="M45" s="46"/>
      <c r="N45" s="46"/>
      <c r="O45" s="46"/>
      <c r="P45" s="46"/>
      <c r="Q45" s="46"/>
      <c r="R45" s="46">
        <v>0.63</v>
      </c>
      <c r="S45" s="46"/>
      <c r="T45" s="46"/>
      <c r="U45" s="46"/>
      <c r="V45" s="46"/>
      <c r="W45" s="46"/>
      <c r="X45" s="46"/>
      <c r="Y45" s="46"/>
      <c r="Z45" s="46"/>
      <c r="AA45" s="46"/>
      <c r="AB45" s="51">
        <f t="shared" si="1"/>
        <v>0</v>
      </c>
      <c r="AC45" s="51">
        <f t="shared" si="2"/>
        <v>0.63</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1.01</v>
      </c>
      <c r="E49" s="46"/>
      <c r="F49" s="137">
        <f t="shared" ref="F49" si="8">E49-G49</f>
        <v>0</v>
      </c>
      <c r="G49" s="46"/>
      <c r="H49" s="46"/>
      <c r="I49" s="46"/>
      <c r="J49" s="46"/>
      <c r="K49" s="46"/>
      <c r="L49" s="46"/>
      <c r="M49" s="170" t="s">
        <v>373</v>
      </c>
      <c r="N49" s="170"/>
      <c r="O49" s="170" t="s">
        <v>373</v>
      </c>
      <c r="P49" s="170"/>
      <c r="Q49" s="170" t="s">
        <v>373</v>
      </c>
      <c r="R49" s="170">
        <v>1.01</v>
      </c>
      <c r="S49" s="170" t="s">
        <v>373</v>
      </c>
      <c r="T49" s="170"/>
      <c r="U49" s="170" t="s">
        <v>373</v>
      </c>
      <c r="V49" s="170"/>
      <c r="W49" s="170" t="s">
        <v>373</v>
      </c>
      <c r="X49" s="170"/>
      <c r="Y49" s="170" t="s">
        <v>373</v>
      </c>
      <c r="Z49" s="170"/>
      <c r="AA49" s="170" t="s">
        <v>373</v>
      </c>
      <c r="AB49" s="51">
        <f t="shared" si="1"/>
        <v>0</v>
      </c>
      <c r="AC49" s="51">
        <f t="shared" si="2"/>
        <v>1.01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0.63</v>
      </c>
      <c r="E54" s="81"/>
      <c r="F54" s="137">
        <f t="shared" si="5"/>
        <v>0</v>
      </c>
      <c r="G54" s="46"/>
      <c r="H54" s="46"/>
      <c r="I54" s="46"/>
      <c r="J54" s="46"/>
      <c r="K54" s="46"/>
      <c r="L54" s="46"/>
      <c r="M54" s="46"/>
      <c r="N54" s="46"/>
      <c r="O54" s="46"/>
      <c r="P54" s="46"/>
      <c r="Q54" s="46"/>
      <c r="R54" s="46">
        <v>0.63</v>
      </c>
      <c r="S54" s="46"/>
      <c r="T54" s="46"/>
      <c r="U54" s="46"/>
      <c r="V54" s="46"/>
      <c r="W54" s="46"/>
      <c r="X54" s="46"/>
      <c r="Y54" s="46"/>
      <c r="Z54" s="46"/>
      <c r="AA54" s="46"/>
      <c r="AB54" s="51">
        <f t="shared" si="1"/>
        <v>0</v>
      </c>
      <c r="AC54" s="51">
        <f t="shared" si="2"/>
        <v>0.63</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1.01</v>
      </c>
      <c r="E56" s="174">
        <f>C56</f>
        <v>0</v>
      </c>
      <c r="F56" s="171">
        <f t="shared" si="5"/>
        <v>0</v>
      </c>
      <c r="G56" s="174"/>
      <c r="H56" s="174">
        <f>C56</f>
        <v>0</v>
      </c>
      <c r="I56" s="174">
        <f>H56</f>
        <v>0</v>
      </c>
      <c r="J56" s="174">
        <f>K56</f>
        <v>0</v>
      </c>
      <c r="K56" s="174"/>
      <c r="L56" s="170"/>
      <c r="M56" s="170" t="s">
        <v>373</v>
      </c>
      <c r="N56" s="170"/>
      <c r="O56" s="170" t="s">
        <v>373</v>
      </c>
      <c r="P56" s="170"/>
      <c r="Q56" s="170" t="s">
        <v>373</v>
      </c>
      <c r="R56" s="170">
        <v>1.01</v>
      </c>
      <c r="S56" s="170" t="s">
        <v>373</v>
      </c>
      <c r="T56" s="170"/>
      <c r="U56" s="170" t="s">
        <v>373</v>
      </c>
      <c r="V56" s="170"/>
      <c r="W56" s="170" t="s">
        <v>373</v>
      </c>
      <c r="X56" s="170"/>
      <c r="Y56" s="170" t="s">
        <v>373</v>
      </c>
      <c r="Z56" s="170"/>
      <c r="AA56" s="170" t="s">
        <v>373</v>
      </c>
      <c r="AB56" s="172">
        <f t="shared" si="1"/>
        <v>0</v>
      </c>
      <c r="AC56" s="172">
        <f t="shared" si="2"/>
        <v>1.01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O_N_Гж_24_ТП_7182</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429</v>
      </c>
      <c r="E26" s="150"/>
      <c r="F26" s="150"/>
      <c r="G26" s="165">
        <v>0.63</v>
      </c>
      <c r="H26" s="150"/>
      <c r="I26" s="167"/>
      <c r="J26" s="180"/>
      <c r="K26" s="180">
        <v>1.01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O_N_Гж_24_ТП_7182</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2025</v>
      </c>
    </row>
    <row r="26" spans="1:2" ht="21" customHeight="1" x14ac:dyDescent="0.25">
      <c r="A26" s="129" t="s">
        <v>237</v>
      </c>
      <c r="B26" s="130" t="s">
        <v>373</v>
      </c>
    </row>
    <row r="27" spans="1:2" x14ac:dyDescent="0.25">
      <c r="A27" s="131" t="s">
        <v>396</v>
      </c>
      <c r="B27" s="130">
        <v>16.809037279999998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2026-08-10T07:08:22Z</dcterms:modified>
</cp:coreProperties>
</file>